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TAGE DAF - AC - Marchés\2026\26-54 Traitement déchets\26-54 DCE - PLACE\DCE\"/>
    </mc:Choice>
  </mc:AlternateContent>
  <xr:revisionPtr revIDLastSave="0" documentId="13_ncr:1_{BF3C210F-A997-4E8F-A715-377E532CCEB2}" xr6:coauthVersionLast="47" xr6:coauthVersionMax="47" xr10:uidLastSave="{00000000-0000-0000-0000-000000000000}"/>
  <bookViews>
    <workbookView xWindow="57480" yWindow="-120" windowWidth="29040" windowHeight="15840" activeTab="1" xr2:uid="{00000000-000D-0000-FFFF-FFFF00000000}"/>
  </bookViews>
  <sheets>
    <sheet name="BPU LOT 1" sheetId="1" r:id="rId1"/>
    <sheet name="DQE" sheetId="2" r:id="rId2"/>
  </sheets>
  <definedNames>
    <definedName name="_xlnm.Print_Area" localSheetId="0">'BPU LOT 1'!$A$1:$D$36</definedName>
    <definedName name="_xlnm.Print_Area" localSheetId="1">DQE!$A$1:$F$55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2" l="1"/>
  <c r="E31" i="2"/>
  <c r="E30" i="2"/>
  <c r="E29" i="2"/>
  <c r="F29" i="2" s="1"/>
  <c r="E28" i="2"/>
  <c r="E27" i="2"/>
  <c r="E26" i="2"/>
  <c r="E25" i="2"/>
  <c r="E24" i="2"/>
  <c r="F24" i="2" s="1"/>
  <c r="E21" i="2"/>
  <c r="E17" i="2"/>
  <c r="E16" i="2"/>
  <c r="E15" i="2"/>
  <c r="E14" i="2"/>
  <c r="E13" i="2"/>
  <c r="F13" i="2" s="1"/>
  <c r="E12" i="2"/>
  <c r="E11" i="2"/>
  <c r="E10" i="2"/>
  <c r="E9" i="2"/>
  <c r="E8" i="2"/>
  <c r="F8" i="2" s="1"/>
  <c r="F32" i="2" l="1"/>
  <c r="F16" i="2"/>
  <c r="F28" i="2"/>
  <c r="F26" i="2"/>
  <c r="F17" i="2"/>
  <c r="F12" i="2"/>
  <c r="F10" i="2"/>
  <c r="F14" i="2"/>
  <c r="F27" i="2"/>
  <c r="F31" i="2"/>
  <c r="F21" i="2"/>
  <c r="F25" i="2"/>
  <c r="F9" i="2"/>
  <c r="F30" i="2"/>
  <c r="F11" i="2"/>
  <c r="F15" i="2"/>
  <c r="F18" i="2" l="1"/>
  <c r="F33" i="2"/>
  <c r="F35" i="2" l="1"/>
</calcChain>
</file>

<file path=xl/sharedStrings.xml><?xml version="1.0" encoding="utf-8"?>
<sst xmlns="http://schemas.openxmlformats.org/spreadsheetml/2006/main" count="168" uniqueCount="90">
  <si>
    <t>Marché N°26-54 Collecte des déchets</t>
  </si>
  <si>
    <t>Bordereau de Prix Unitaires (BPU)</t>
  </si>
  <si>
    <t>LOT N°1 : DASRI</t>
  </si>
  <si>
    <t>Unité</t>
  </si>
  <si>
    <t>Prix € HT/unité</t>
  </si>
  <si>
    <t>FOURNITURES DE CONDITIONNEMENTS ADR</t>
  </si>
  <si>
    <t>Boîte à aiguille de environ 0,6 litres (NF X 30-500)</t>
  </si>
  <si>
    <t>Boîte à aiguille d'environ 1,5 litres (NF X 30-500)</t>
  </si>
  <si>
    <t>Boîte à aiguille de environ 5 litres (NF X 30-500)</t>
  </si>
  <si>
    <t>Boîte à aiguilles d'environ 10 litres (NF X 30-500)</t>
  </si>
  <si>
    <t>Container d'environ 30 litres avec bouchon opercule (NF X 30-500)</t>
  </si>
  <si>
    <t>Container d'environ 60 litres avec bouchon opercule (NF X 30-500)</t>
  </si>
  <si>
    <t>Carton kraft de 25 litres avec sachet LDPE interne (NF X 30-505)</t>
  </si>
  <si>
    <t>Carton kraft de 50 litres avec sachet LDPE interne (NF X 30-505)</t>
  </si>
  <si>
    <t>Bidons de 10 L (NFX30-505)</t>
  </si>
  <si>
    <t xml:space="preserve">1 KG de GELIFIANT </t>
  </si>
  <si>
    <t>COLLECTE ET TRANSPORT</t>
  </si>
  <si>
    <t>Enlèvement avec échange de conditionnements</t>
  </si>
  <si>
    <t>Transport</t>
  </si>
  <si>
    <t>inclus</t>
  </si>
  <si>
    <t>Enlèvement par point de collecte (1 enlèvement = 1 laboratoire)</t>
  </si>
  <si>
    <t>TRAITEMENT</t>
  </si>
  <si>
    <t>Prix HT unitaire (TGAP comprise)</t>
  </si>
  <si>
    <t>Aiguilles</t>
  </si>
  <si>
    <t>1 boîte à aiguille 0,6 L</t>
  </si>
  <si>
    <t>1 boîte à aiguille 1,5 L</t>
  </si>
  <si>
    <t>1 boîte à aiguille 5 L</t>
  </si>
  <si>
    <t>1 boîte à aiguille 10 L</t>
  </si>
  <si>
    <t>Déchets solides perforants et tranchants</t>
  </si>
  <si>
    <t>1 container de 30L</t>
  </si>
  <si>
    <t>1 container de 60L</t>
  </si>
  <si>
    <t>Consommables contaminés à usage unique</t>
  </si>
  <si>
    <t>1 carton kraft de 25 L</t>
  </si>
  <si>
    <t>1 carton kraft de 50L</t>
  </si>
  <si>
    <t>Déchets liquides contaminés par un produit biologique</t>
  </si>
  <si>
    <t>1 bidon de 10 L gélifié</t>
  </si>
  <si>
    <t>Tous les montants sont maximum à deux décimales</t>
  </si>
  <si>
    <t xml:space="preserve">Des variations légères dans la capacité des contenants seront acceptées. </t>
  </si>
  <si>
    <t>Dans ce cas, les candidats donneront la capacité exacte de chaque contenant.</t>
  </si>
  <si>
    <t>Détail Quantitatif Estimatif (DQE)</t>
  </si>
  <si>
    <t>IUT Biologie - bâtiment F / 1er étage</t>
  </si>
  <si>
    <t>Laboratoire MAPIEM - Seatech - bât X</t>
  </si>
  <si>
    <t>Quantité estimative annuelle</t>
  </si>
  <si>
    <t>Montant € HT</t>
  </si>
  <si>
    <t>TOTAL</t>
  </si>
  <si>
    <t>COLLECTE ET TRANSPORT (Enlèvement par point de collecte (1 enlèvement = 1 laboratoire)</t>
  </si>
  <si>
    <t>Aiguilles - 0,6 L</t>
  </si>
  <si>
    <t>Aiguilles - 1,5 L</t>
  </si>
  <si>
    <t>Aiguilles - 5 L</t>
  </si>
  <si>
    <t>Aiguilles - 10 L</t>
  </si>
  <si>
    <t>Le DQE reprend l'intégralité des lignes du BPU ; les quantités à 0 sont conservées pour traçabilité.</t>
  </si>
  <si>
    <t>TOTAL GENERAL</t>
  </si>
  <si>
    <t>Déchets solides non perforants et non tranchants</t>
  </si>
  <si>
    <t>Annexe 1 au CCTP et relative au Lot 1</t>
  </si>
  <si>
    <t>Intitulé lot ou poste (structure)</t>
  </si>
  <si>
    <t>PRODUIT</t>
  </si>
  <si>
    <t>Collecte / Traitement</t>
  </si>
  <si>
    <t>Fourniture</t>
  </si>
  <si>
    <t xml:space="preserve">nombre d'enlèvements </t>
  </si>
  <si>
    <t>DASRI
Lot n°1</t>
  </si>
  <si>
    <t>17 fûts de 30L</t>
  </si>
  <si>
    <t>20 fûts de 30L</t>
  </si>
  <si>
    <t>97 cartons de 50L</t>
  </si>
  <si>
    <t>Déchets liquides</t>
  </si>
  <si>
    <t>0 bidons de 10L</t>
  </si>
  <si>
    <t>1 boîtes à aiguilles de 1,5L</t>
  </si>
  <si>
    <t>50 cartons de 50L</t>
  </si>
  <si>
    <t>UFR Sciences et Techniques laboratoire MIO -
bâtiment R / 2eme étage Nord</t>
  </si>
  <si>
    <t>10 cartons de 50L</t>
  </si>
  <si>
    <t>UFR Sciences et Techniques département
Biologie - bâtiment U / 2eme étage</t>
  </si>
  <si>
    <t>21 cartons de 50L + 3 cartons de 25L</t>
  </si>
  <si>
    <t>3 boîtes à aiguilles de 1,5L + 5 boîtes à aiguilles de 5L + 1 boîtes à aiguilles de 10L</t>
  </si>
  <si>
    <t>3 boîtes à aiguilles de 1,5L + 3 boîtes à aiguilles de 5L</t>
  </si>
  <si>
    <t>SSE - bâtiment EVE</t>
  </si>
  <si>
    <t>0 cartons de 25L</t>
  </si>
  <si>
    <t>1 fois par semaine hors vacances scolaires et hors fermetures de l'université. 32 collectes en 2025</t>
  </si>
  <si>
    <t>1 fois toutes les 3 semaines environ , hors fermetures UTLN . 16 collectes en 2025</t>
  </si>
  <si>
    <t>1 fois par mois  environ hors fermetures université. 9 collectes en 2025</t>
  </si>
  <si>
    <t>6 fois par an. 6 collectes en 2025</t>
  </si>
  <si>
    <t>Entre 2 et 4 fois par an. 2 collectes en 2025</t>
  </si>
  <si>
    <t>ESTIMATIF ANNUEL NON CONTRACTUEL MARCHE n°26-54 (sur la base de l'année 2025)</t>
  </si>
  <si>
    <t>1 carton de 25L</t>
  </si>
  <si>
    <t>1 carton de 50L</t>
  </si>
  <si>
    <t>1 bidon de 10L</t>
  </si>
  <si>
    <t>1kg</t>
  </si>
  <si>
    <t>1 bidon de 10 L</t>
  </si>
  <si>
    <t>1 Kg</t>
  </si>
  <si>
    <t>21 cartons de 50L + 20 cartons de 25L</t>
  </si>
  <si>
    <t>Annexe financière 01 à l'Acte d'Engagement relative au Lot 1</t>
  </si>
  <si>
    <t>Annexe financière 01bis au Lot 01 - DASRI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</si>
</sst>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1" fillId="0" borderId="0" xfId="0" applyFont="1"/>
    <xf numFmtId="0" fontId="7" fillId="0" borderId="4" xfId="0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8" fillId="0" borderId="0" xfId="0" applyFont="1"/>
    <xf numFmtId="1" fontId="9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12" xfId="0" applyFont="1" applyBorder="1"/>
    <xf numFmtId="0" fontId="7" fillId="0" borderId="12" xfId="0" applyFont="1" applyBorder="1" applyAlignment="1">
      <alignment horizontal="center" vertical="center" wrapText="1"/>
    </xf>
    <xf numFmtId="1" fontId="9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9" fillId="0" borderId="30" xfId="0" applyNumberFormat="1" applyFont="1" applyBorder="1" applyAlignment="1">
      <alignment horizontal="center" vertical="center" wrapText="1"/>
    </xf>
    <xf numFmtId="4" fontId="9" fillId="0" borderId="30" xfId="0" applyNumberFormat="1" applyFont="1" applyBorder="1" applyAlignment="1">
      <alignment horizontal="center" vertical="center" wrapText="1"/>
    </xf>
    <xf numFmtId="4" fontId="9" fillId="0" borderId="31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0" fontId="0" fillId="0" borderId="0" xfId="0" applyBorder="1"/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" fontId="8" fillId="4" borderId="34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20" fillId="7" borderId="29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vertical="center" wrapText="1"/>
    </xf>
    <xf numFmtId="0" fontId="21" fillId="7" borderId="4" xfId="0" applyFont="1" applyFill="1" applyBorder="1" applyAlignment="1">
      <alignment horizontal="left" vertical="center" wrapText="1"/>
    </xf>
    <xf numFmtId="0" fontId="20" fillId="7" borderId="30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Border="1"/>
    <xf numFmtId="0" fontId="11" fillId="0" borderId="0" xfId="0" applyFont="1"/>
    <xf numFmtId="0" fontId="0" fillId="0" borderId="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5" xfId="0" applyBorder="1"/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/>
    <xf numFmtId="0" fontId="3" fillId="2" borderId="3" xfId="0" applyFont="1" applyFill="1" applyBorder="1" applyAlignment="1">
      <alignment horizontal="left" vertical="center" wrapText="1"/>
    </xf>
    <xf numFmtId="0" fontId="0" fillId="0" borderId="23" xfId="0" applyBorder="1"/>
    <xf numFmtId="0" fontId="2" fillId="0" borderId="1" xfId="0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6" xfId="0" applyFont="1" applyBorder="1" applyAlignment="1">
      <alignment horizontal="left" vertical="center" wrapText="1"/>
    </xf>
    <xf numFmtId="0" fontId="0" fillId="0" borderId="24" xfId="0" applyBorder="1"/>
    <xf numFmtId="0" fontId="0" fillId="0" borderId="17" xfId="0" applyBorder="1"/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2" xfId="0" applyBorder="1"/>
    <xf numFmtId="0" fontId="3" fillId="0" borderId="2" xfId="0" applyFont="1" applyBorder="1" applyAlignment="1">
      <alignment horizontal="center" vertical="center" wrapText="1"/>
    </xf>
    <xf numFmtId="0" fontId="0" fillId="0" borderId="21" xfId="0" applyBorder="1"/>
    <xf numFmtId="0" fontId="21" fillId="7" borderId="4" xfId="0" applyFont="1" applyFill="1" applyBorder="1" applyAlignment="1">
      <alignment horizontal="left" vertical="center" wrapText="1"/>
    </xf>
    <xf numFmtId="0" fontId="21" fillId="7" borderId="31" xfId="0" applyFont="1" applyFill="1" applyBorder="1" applyAlignment="1">
      <alignment horizontal="center" vertical="center" wrapText="1"/>
    </xf>
    <xf numFmtId="0" fontId="21" fillId="7" borderId="40" xfId="0" applyFont="1" applyFill="1" applyBorder="1" applyAlignment="1">
      <alignment horizontal="center" vertical="center" wrapText="1"/>
    </xf>
    <xf numFmtId="0" fontId="21" fillId="7" borderId="43" xfId="0" applyFont="1" applyFill="1" applyBorder="1" applyAlignment="1">
      <alignment horizontal="center" vertical="center" wrapText="1"/>
    </xf>
    <xf numFmtId="0" fontId="20" fillId="7" borderId="39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1" fillId="7" borderId="7" xfId="0" applyFont="1" applyFill="1" applyBorder="1" applyAlignment="1">
      <alignment horizontal="left" vertical="center" wrapText="1"/>
    </xf>
    <xf numFmtId="0" fontId="21" fillId="7" borderId="22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19" fillId="5" borderId="37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0" fillId="4" borderId="8" xfId="0" applyFill="1" applyBorder="1"/>
    <xf numFmtId="0" fontId="0" fillId="4" borderId="35" xfId="0" applyFill="1" applyBorder="1"/>
    <xf numFmtId="0" fontId="9" fillId="4" borderId="6" xfId="0" applyFont="1" applyFill="1" applyBorder="1" applyAlignment="1">
      <alignment horizontal="left" vertical="center" wrapText="1"/>
    </xf>
    <xf numFmtId="0" fontId="0" fillId="0" borderId="27" xfId="0" applyBorder="1"/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8" fillId="0" borderId="28" xfId="0" applyFont="1" applyBorder="1"/>
    <xf numFmtId="0" fontId="0" fillId="0" borderId="11" xfId="0" applyBorder="1"/>
    <xf numFmtId="0" fontId="10" fillId="0" borderId="6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26" xfId="0" applyBorder="1"/>
    <xf numFmtId="0" fontId="7" fillId="0" borderId="29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center" vertical="center" wrapText="1"/>
    </xf>
    <xf numFmtId="0" fontId="0" fillId="0" borderId="33" xfId="0" applyBorder="1"/>
    <xf numFmtId="0" fontId="14" fillId="0" borderId="0" xfId="0" applyFont="1" applyAlignment="1">
      <alignment horizontal="center" vertical="center"/>
    </xf>
    <xf numFmtId="0" fontId="11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0</xdr:rowOff>
    </xdr:from>
    <xdr:to>
      <xdr:col>1</xdr:col>
      <xdr:colOff>0</xdr:colOff>
      <xdr:row>39</xdr:row>
      <xdr:rowOff>0</xdr:rowOff>
    </xdr:to>
    <xdr:pic>
      <xdr:nvPicPr>
        <xdr:cNvPr id="2" name="Picture 1" descr="~AUT0007">
          <a:extLst>
            <a:ext uri="{FF2B5EF4-FFF2-40B4-BE49-F238E27FC236}">
              <a16:creationId xmlns:a16="http://schemas.microsoft.com/office/drawing/2014/main" id="{895883C4-A51F-4AA3-873B-2939C474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workbookViewId="0">
      <selection activeCell="A5" sqref="A5:D5"/>
    </sheetView>
  </sheetViews>
  <sheetFormatPr baseColWidth="10" defaultRowHeight="20.399999999999999" customHeight="1" x14ac:dyDescent="0.3"/>
  <cols>
    <col min="1" max="1" width="23.109375" style="14" customWidth="1"/>
    <col min="2" max="2" width="31.6640625" style="14" customWidth="1"/>
    <col min="3" max="3" width="22.109375" style="14" customWidth="1"/>
    <col min="4" max="4" width="22" style="14" customWidth="1"/>
  </cols>
  <sheetData>
    <row r="1" spans="1:5" s="56" customFormat="1" ht="20.399999999999999" customHeight="1" x14ac:dyDescent="0.3"/>
    <row r="2" spans="1:5" ht="20.399999999999999" customHeight="1" x14ac:dyDescent="0.3">
      <c r="A2" s="13"/>
      <c r="B2" s="40"/>
      <c r="C2" s="40"/>
      <c r="D2" s="40"/>
    </row>
    <row r="3" spans="1:5" ht="20.399999999999999" customHeight="1" x14ac:dyDescent="0.3">
      <c r="A3" s="81" t="s">
        <v>0</v>
      </c>
      <c r="B3" s="80"/>
      <c r="C3" s="80"/>
      <c r="D3" s="80"/>
    </row>
    <row r="4" spans="1:5" ht="24" customHeight="1" x14ac:dyDescent="0.3">
      <c r="A4" s="79" t="s">
        <v>1</v>
      </c>
      <c r="B4" s="80"/>
      <c r="C4" s="80"/>
      <c r="D4" s="80"/>
      <c r="E4" s="57"/>
    </row>
    <row r="5" spans="1:5" ht="20.399999999999999" customHeight="1" x14ac:dyDescent="0.3">
      <c r="A5" s="81" t="s">
        <v>88</v>
      </c>
      <c r="B5" s="80"/>
      <c r="C5" s="80"/>
      <c r="D5" s="80"/>
      <c r="E5" s="57"/>
    </row>
    <row r="6" spans="1:5" ht="20.399999999999999" customHeight="1" thickBot="1" x14ac:dyDescent="0.35">
      <c r="A6" s="82"/>
      <c r="B6" s="80"/>
      <c r="C6" s="80"/>
      <c r="D6" s="80"/>
      <c r="E6" s="57"/>
    </row>
    <row r="7" spans="1:5" ht="20.399999999999999" customHeight="1" x14ac:dyDescent="0.3">
      <c r="A7" s="72" t="s">
        <v>2</v>
      </c>
      <c r="B7" s="73"/>
      <c r="C7" s="85" t="s">
        <v>3</v>
      </c>
      <c r="D7" s="83" t="s">
        <v>4</v>
      </c>
    </row>
    <row r="8" spans="1:5" ht="20.399999999999999" customHeight="1" x14ac:dyDescent="0.3">
      <c r="A8" s="74"/>
      <c r="B8" s="75"/>
      <c r="C8" s="86"/>
      <c r="D8" s="84"/>
    </row>
    <row r="9" spans="1:5" ht="20.399999999999999" customHeight="1" x14ac:dyDescent="0.3">
      <c r="A9" s="70" t="s">
        <v>5</v>
      </c>
      <c r="B9" s="71"/>
      <c r="C9" s="71"/>
      <c r="D9" s="65"/>
    </row>
    <row r="10" spans="1:5" ht="20.399999999999999" customHeight="1" x14ac:dyDescent="0.3">
      <c r="A10" s="67" t="s">
        <v>6</v>
      </c>
      <c r="B10" s="65"/>
      <c r="C10" s="1" t="s">
        <v>24</v>
      </c>
      <c r="D10" s="10"/>
    </row>
    <row r="11" spans="1:5" ht="20.399999999999999" customHeight="1" x14ac:dyDescent="0.3">
      <c r="A11" s="67" t="s">
        <v>7</v>
      </c>
      <c r="B11" s="65"/>
      <c r="C11" s="1" t="s">
        <v>25</v>
      </c>
      <c r="D11" s="10"/>
    </row>
    <row r="12" spans="1:5" ht="20.399999999999999" customHeight="1" x14ac:dyDescent="0.3">
      <c r="A12" s="64" t="s">
        <v>8</v>
      </c>
      <c r="B12" s="65"/>
      <c r="C12" s="1" t="s">
        <v>26</v>
      </c>
      <c r="D12" s="10"/>
    </row>
    <row r="13" spans="1:5" ht="20.399999999999999" customHeight="1" x14ac:dyDescent="0.3">
      <c r="A13" s="64" t="s">
        <v>9</v>
      </c>
      <c r="B13" s="65"/>
      <c r="C13" s="1" t="s">
        <v>27</v>
      </c>
      <c r="D13" s="10"/>
    </row>
    <row r="14" spans="1:5" ht="20.399999999999999" customHeight="1" x14ac:dyDescent="0.3">
      <c r="A14" s="64" t="s">
        <v>10</v>
      </c>
      <c r="B14" s="65"/>
      <c r="C14" s="1" t="s">
        <v>29</v>
      </c>
      <c r="D14" s="10"/>
    </row>
    <row r="15" spans="1:5" ht="24" customHeight="1" x14ac:dyDescent="0.3">
      <c r="A15" s="64" t="s">
        <v>11</v>
      </c>
      <c r="B15" s="65"/>
      <c r="C15" s="1" t="s">
        <v>30</v>
      </c>
      <c r="D15" s="10"/>
    </row>
    <row r="16" spans="1:5" ht="24" customHeight="1" x14ac:dyDescent="0.3">
      <c r="A16" s="64" t="s">
        <v>12</v>
      </c>
      <c r="B16" s="65"/>
      <c r="C16" s="1" t="s">
        <v>81</v>
      </c>
      <c r="D16" s="10"/>
    </row>
    <row r="17" spans="1:4" ht="20.399999999999999" customHeight="1" x14ac:dyDescent="0.3">
      <c r="A17" s="64" t="s">
        <v>13</v>
      </c>
      <c r="B17" s="65"/>
      <c r="C17" s="1" t="s">
        <v>82</v>
      </c>
      <c r="D17" s="10"/>
    </row>
    <row r="18" spans="1:4" ht="20.399999999999999" customHeight="1" x14ac:dyDescent="0.3">
      <c r="A18" s="64" t="s">
        <v>14</v>
      </c>
      <c r="B18" s="65"/>
      <c r="C18" s="1" t="s">
        <v>83</v>
      </c>
      <c r="D18" s="10"/>
    </row>
    <row r="19" spans="1:4" ht="20.399999999999999" customHeight="1" x14ac:dyDescent="0.3">
      <c r="A19" s="64" t="s">
        <v>15</v>
      </c>
      <c r="B19" s="65"/>
      <c r="C19" s="1" t="s">
        <v>84</v>
      </c>
      <c r="D19" s="10"/>
    </row>
    <row r="20" spans="1:4" ht="20.399999999999999" customHeight="1" x14ac:dyDescent="0.3">
      <c r="A20" s="70" t="s">
        <v>16</v>
      </c>
      <c r="B20" s="71"/>
      <c r="C20" s="71"/>
      <c r="D20" s="65"/>
    </row>
    <row r="21" spans="1:4" ht="20.399999999999999" customHeight="1" x14ac:dyDescent="0.3">
      <c r="A21" s="64" t="s">
        <v>17</v>
      </c>
      <c r="B21" s="78"/>
      <c r="C21" s="1" t="s">
        <v>18</v>
      </c>
      <c r="D21" s="4" t="s">
        <v>19</v>
      </c>
    </row>
    <row r="22" spans="1:4" ht="39.75" customHeight="1" x14ac:dyDescent="0.3">
      <c r="A22" s="74"/>
      <c r="B22" s="75"/>
      <c r="C22" s="11" t="s">
        <v>20</v>
      </c>
      <c r="D22" s="4"/>
    </row>
    <row r="23" spans="1:4" ht="34.950000000000003" customHeight="1" x14ac:dyDescent="0.3">
      <c r="A23" s="70" t="s">
        <v>21</v>
      </c>
      <c r="B23" s="65"/>
      <c r="C23" s="2"/>
      <c r="D23" s="5" t="s">
        <v>22</v>
      </c>
    </row>
    <row r="24" spans="1:4" ht="20.399999999999999" customHeight="1" x14ac:dyDescent="0.3">
      <c r="A24" s="66" t="s">
        <v>23</v>
      </c>
      <c r="B24" s="65"/>
      <c r="C24" s="1" t="s">
        <v>24</v>
      </c>
      <c r="D24" s="6"/>
    </row>
    <row r="25" spans="1:4" ht="20.399999999999999" customHeight="1" x14ac:dyDescent="0.3">
      <c r="A25" s="66" t="s">
        <v>23</v>
      </c>
      <c r="B25" s="65"/>
      <c r="C25" s="1" t="s">
        <v>25</v>
      </c>
      <c r="D25" s="6"/>
    </row>
    <row r="26" spans="1:4" ht="20.399999999999999" customHeight="1" x14ac:dyDescent="0.3">
      <c r="A26" s="66" t="s">
        <v>23</v>
      </c>
      <c r="B26" s="65"/>
      <c r="C26" s="1" t="s">
        <v>26</v>
      </c>
      <c r="D26" s="6"/>
    </row>
    <row r="27" spans="1:4" ht="20.399999999999999" customHeight="1" x14ac:dyDescent="0.3">
      <c r="A27" s="64" t="s">
        <v>23</v>
      </c>
      <c r="B27" s="65"/>
      <c r="C27" s="1" t="s">
        <v>27</v>
      </c>
      <c r="D27" s="6"/>
    </row>
    <row r="28" spans="1:4" ht="20.399999999999999" customHeight="1" x14ac:dyDescent="0.3">
      <c r="A28" s="64" t="s">
        <v>28</v>
      </c>
      <c r="B28" s="65"/>
      <c r="C28" s="1" t="s">
        <v>29</v>
      </c>
      <c r="D28" s="6"/>
    </row>
    <row r="29" spans="1:4" ht="20.399999999999999" customHeight="1" x14ac:dyDescent="0.3">
      <c r="A29" s="64" t="s">
        <v>28</v>
      </c>
      <c r="B29" s="65"/>
      <c r="C29" s="1" t="s">
        <v>30</v>
      </c>
      <c r="D29" s="6"/>
    </row>
    <row r="30" spans="1:4" ht="20.399999999999999" customHeight="1" x14ac:dyDescent="0.3">
      <c r="A30" s="66" t="s">
        <v>31</v>
      </c>
      <c r="B30" s="65"/>
      <c r="C30" s="1" t="s">
        <v>32</v>
      </c>
      <c r="D30" s="6"/>
    </row>
    <row r="31" spans="1:4" ht="20.399999999999999" customHeight="1" x14ac:dyDescent="0.3">
      <c r="A31" s="66" t="s">
        <v>31</v>
      </c>
      <c r="B31" s="65"/>
      <c r="C31" s="1" t="s">
        <v>33</v>
      </c>
      <c r="D31" s="6"/>
    </row>
    <row r="32" spans="1:4" ht="20.399999999999999" customHeight="1" thickBot="1" x14ac:dyDescent="0.35">
      <c r="A32" s="76" t="s">
        <v>34</v>
      </c>
      <c r="B32" s="77"/>
      <c r="C32" s="3" t="s">
        <v>35</v>
      </c>
      <c r="D32" s="7"/>
    </row>
    <row r="33" spans="1:4" ht="20.399999999999999" customHeight="1" x14ac:dyDescent="0.3">
      <c r="A33" s="8"/>
      <c r="B33" s="15"/>
      <c r="C33" s="15"/>
      <c r="D33" s="9"/>
    </row>
    <row r="34" spans="1:4" ht="28.95" customHeight="1" x14ac:dyDescent="0.3">
      <c r="A34" s="68" t="s">
        <v>36</v>
      </c>
      <c r="B34" s="69"/>
      <c r="C34" s="15"/>
      <c r="D34" s="9"/>
    </row>
    <row r="35" spans="1:4" ht="31.95" customHeight="1" x14ac:dyDescent="0.3">
      <c r="A35" s="59" t="s">
        <v>37</v>
      </c>
      <c r="B35" s="60"/>
      <c r="C35" s="60"/>
      <c r="D35" s="9"/>
    </row>
    <row r="36" spans="1:4" ht="32.4" customHeight="1" thickBot="1" x14ac:dyDescent="0.35">
      <c r="A36" s="61" t="s">
        <v>38</v>
      </c>
      <c r="B36" s="62"/>
      <c r="C36" s="62"/>
      <c r="D36" s="63"/>
    </row>
  </sheetData>
  <mergeCells count="33">
    <mergeCell ref="A4:D4"/>
    <mergeCell ref="A5:D5"/>
    <mergeCell ref="A3:D3"/>
    <mergeCell ref="A28:B28"/>
    <mergeCell ref="A6:D6"/>
    <mergeCell ref="A13:B13"/>
    <mergeCell ref="A20:D20"/>
    <mergeCell ref="D7:D8"/>
    <mergeCell ref="C7:C8"/>
    <mergeCell ref="A7:B8"/>
    <mergeCell ref="A10:B10"/>
    <mergeCell ref="A24:B24"/>
    <mergeCell ref="A31:B31"/>
    <mergeCell ref="A30:B30"/>
    <mergeCell ref="A12:B12"/>
    <mergeCell ref="A15:B15"/>
    <mergeCell ref="A18:B18"/>
    <mergeCell ref="A14:B14"/>
    <mergeCell ref="A23:B23"/>
    <mergeCell ref="A21:B22"/>
    <mergeCell ref="A19:B19"/>
    <mergeCell ref="A11:B11"/>
    <mergeCell ref="A29:B29"/>
    <mergeCell ref="A34:B34"/>
    <mergeCell ref="A9:D9"/>
    <mergeCell ref="A16:B16"/>
    <mergeCell ref="A25:B25"/>
    <mergeCell ref="A32:B32"/>
    <mergeCell ref="A35:C35"/>
    <mergeCell ref="A36:D36"/>
    <mergeCell ref="A27:B27"/>
    <mergeCell ref="A17:B17"/>
    <mergeCell ref="A26:B26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horizontalDpi="360" verticalDpi="360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0"/>
  <sheetViews>
    <sheetView showGridLines="0" tabSelected="1" view="pageBreakPreview" zoomScale="60" zoomScaleNormal="80" workbookViewId="0">
      <selection activeCell="R17" sqref="R17"/>
    </sheetView>
  </sheetViews>
  <sheetFormatPr baseColWidth="10" defaultColWidth="9.109375" defaultRowHeight="14.4" x14ac:dyDescent="0.3"/>
  <cols>
    <col min="1" max="1" width="40.6640625" style="15" customWidth="1"/>
    <col min="2" max="2" width="30.6640625" style="14" customWidth="1"/>
    <col min="3" max="3" width="35.6640625" style="16" customWidth="1"/>
    <col min="4" max="4" width="30.6640625" style="14" customWidth="1"/>
    <col min="5" max="5" width="24" style="14" customWidth="1"/>
    <col min="6" max="6" width="30.6640625" style="14" customWidth="1"/>
    <col min="9" max="9" width="20.6640625" customWidth="1"/>
  </cols>
  <sheetData>
    <row r="1" spans="1:8" ht="30" customHeight="1" x14ac:dyDescent="0.4">
      <c r="E1" s="123"/>
      <c r="F1" s="124"/>
    </row>
    <row r="2" spans="1:8" s="17" customFormat="1" ht="30" customHeight="1" x14ac:dyDescent="0.5">
      <c r="A2" s="125" t="s">
        <v>0</v>
      </c>
      <c r="B2" s="126"/>
      <c r="C2" s="126"/>
      <c r="D2" s="126"/>
      <c r="E2" s="126"/>
      <c r="F2" s="126"/>
    </row>
    <row r="3" spans="1:8" s="17" customFormat="1" ht="30" customHeight="1" x14ac:dyDescent="0.5">
      <c r="A3" s="127" t="s">
        <v>39</v>
      </c>
      <c r="B3" s="126"/>
      <c r="C3" s="126"/>
      <c r="D3" s="126"/>
      <c r="E3" s="126"/>
      <c r="F3" s="126"/>
    </row>
    <row r="4" spans="1:8" s="58" customFormat="1" ht="30" customHeight="1" thickBot="1" x14ac:dyDescent="0.55000000000000004">
      <c r="A4" s="125" t="s">
        <v>89</v>
      </c>
      <c r="B4" s="125"/>
      <c r="C4" s="125"/>
      <c r="D4" s="125"/>
      <c r="E4" s="125"/>
      <c r="F4" s="125"/>
      <c r="G4" s="128"/>
      <c r="H4" s="128"/>
    </row>
    <row r="5" spans="1:8" ht="30" customHeight="1" thickBot="1" x14ac:dyDescent="0.35">
      <c r="A5" s="121" t="s">
        <v>2</v>
      </c>
      <c r="B5" s="122"/>
      <c r="C5" s="41" t="s">
        <v>3</v>
      </c>
      <c r="D5" s="41" t="s">
        <v>42</v>
      </c>
      <c r="E5" s="41" t="s">
        <v>4</v>
      </c>
      <c r="F5" s="42" t="s">
        <v>43</v>
      </c>
      <c r="G5" s="23"/>
      <c r="H5" s="23"/>
    </row>
    <row r="6" spans="1:8" s="14" customFormat="1" ht="20.100000000000001" customHeight="1" thickBot="1" x14ac:dyDescent="0.35">
      <c r="A6" s="43"/>
      <c r="B6" s="12"/>
      <c r="C6" s="44"/>
      <c r="D6" s="44"/>
      <c r="E6" s="44"/>
      <c r="F6" s="44"/>
      <c r="G6" s="23"/>
      <c r="H6" s="23"/>
    </row>
    <row r="7" spans="1:8" ht="30" customHeight="1" x14ac:dyDescent="0.3">
      <c r="A7" s="117" t="s">
        <v>5</v>
      </c>
      <c r="B7" s="118"/>
      <c r="C7" s="118"/>
      <c r="D7" s="118"/>
      <c r="E7" s="118"/>
      <c r="F7" s="119"/>
      <c r="G7" s="23"/>
      <c r="H7" s="23"/>
    </row>
    <row r="8" spans="1:8" ht="30" customHeight="1" x14ac:dyDescent="0.3">
      <c r="A8" s="113" t="s">
        <v>6</v>
      </c>
      <c r="B8" s="65"/>
      <c r="C8" s="18" t="s">
        <v>24</v>
      </c>
      <c r="D8" s="24">
        <v>2</v>
      </c>
      <c r="E8" s="25">
        <f>'BPU LOT 1'!D10</f>
        <v>0</v>
      </c>
      <c r="F8" s="19">
        <f t="shared" ref="F8:F17" si="0">IF(AND(ISNUMBER(D8),ISNUMBER(E8)),D8*E8,0)</f>
        <v>0</v>
      </c>
      <c r="G8" s="23"/>
      <c r="H8" s="23"/>
    </row>
    <row r="9" spans="1:8" ht="30" customHeight="1" x14ac:dyDescent="0.3">
      <c r="A9" s="113" t="s">
        <v>7</v>
      </c>
      <c r="B9" s="65"/>
      <c r="C9" s="18" t="s">
        <v>25</v>
      </c>
      <c r="D9" s="24">
        <v>3</v>
      </c>
      <c r="E9" s="25">
        <f>'BPU LOT 1'!D11</f>
        <v>0</v>
      </c>
      <c r="F9" s="19">
        <f t="shared" si="0"/>
        <v>0</v>
      </c>
      <c r="G9" s="23"/>
      <c r="H9" s="23"/>
    </row>
    <row r="10" spans="1:8" ht="30" customHeight="1" x14ac:dyDescent="0.3">
      <c r="A10" s="113" t="s">
        <v>8</v>
      </c>
      <c r="B10" s="65"/>
      <c r="C10" s="18" t="s">
        <v>26</v>
      </c>
      <c r="D10" s="24">
        <v>3</v>
      </c>
      <c r="E10" s="25">
        <f>'BPU LOT 1'!D12</f>
        <v>0</v>
      </c>
      <c r="F10" s="19">
        <f t="shared" si="0"/>
        <v>0</v>
      </c>
      <c r="G10" s="23"/>
      <c r="H10" s="23"/>
    </row>
    <row r="11" spans="1:8" ht="30" customHeight="1" x14ac:dyDescent="0.3">
      <c r="A11" s="113" t="s">
        <v>9</v>
      </c>
      <c r="B11" s="65"/>
      <c r="C11" s="18" t="s">
        <v>27</v>
      </c>
      <c r="D11" s="24">
        <v>0</v>
      </c>
      <c r="E11" s="25">
        <f>'BPU LOT 1'!D13</f>
        <v>0</v>
      </c>
      <c r="F11" s="19">
        <f t="shared" si="0"/>
        <v>0</v>
      </c>
      <c r="G11" s="23"/>
      <c r="H11" s="23"/>
    </row>
    <row r="12" spans="1:8" ht="30" customHeight="1" x14ac:dyDescent="0.3">
      <c r="A12" s="113" t="s">
        <v>10</v>
      </c>
      <c r="B12" s="65"/>
      <c r="C12" s="18" t="s">
        <v>29</v>
      </c>
      <c r="D12" s="24">
        <v>20</v>
      </c>
      <c r="E12" s="25">
        <f>'BPU LOT 1'!D14</f>
        <v>0</v>
      </c>
      <c r="F12" s="19">
        <f t="shared" si="0"/>
        <v>0</v>
      </c>
      <c r="G12" s="23"/>
      <c r="H12" s="23"/>
    </row>
    <row r="13" spans="1:8" ht="30" customHeight="1" x14ac:dyDescent="0.3">
      <c r="A13" s="113" t="s">
        <v>11</v>
      </c>
      <c r="B13" s="65"/>
      <c r="C13" s="18" t="s">
        <v>30</v>
      </c>
      <c r="D13" s="24">
        <v>0</v>
      </c>
      <c r="E13" s="25">
        <f>'BPU LOT 1'!D15</f>
        <v>0</v>
      </c>
      <c r="F13" s="19">
        <f t="shared" si="0"/>
        <v>0</v>
      </c>
      <c r="G13" s="23"/>
      <c r="H13" s="23"/>
    </row>
    <row r="14" spans="1:8" ht="30" customHeight="1" x14ac:dyDescent="0.3">
      <c r="A14" s="113" t="s">
        <v>12</v>
      </c>
      <c r="B14" s="65"/>
      <c r="C14" s="18" t="s">
        <v>32</v>
      </c>
      <c r="D14" s="24">
        <v>20</v>
      </c>
      <c r="E14" s="25">
        <f>'BPU LOT 1'!D16</f>
        <v>0</v>
      </c>
      <c r="F14" s="19">
        <f t="shared" si="0"/>
        <v>0</v>
      </c>
      <c r="G14" s="23"/>
      <c r="H14" s="23"/>
    </row>
    <row r="15" spans="1:8" ht="30" customHeight="1" x14ac:dyDescent="0.3">
      <c r="A15" s="113" t="s">
        <v>13</v>
      </c>
      <c r="B15" s="65"/>
      <c r="C15" s="18" t="s">
        <v>33</v>
      </c>
      <c r="D15" s="24">
        <v>178</v>
      </c>
      <c r="E15" s="25">
        <f>'BPU LOT 1'!D17</f>
        <v>0</v>
      </c>
      <c r="F15" s="19">
        <f t="shared" si="0"/>
        <v>0</v>
      </c>
      <c r="G15" s="23"/>
      <c r="H15" s="23"/>
    </row>
    <row r="16" spans="1:8" ht="30" customHeight="1" x14ac:dyDescent="0.3">
      <c r="A16" s="113" t="s">
        <v>14</v>
      </c>
      <c r="B16" s="65"/>
      <c r="C16" s="18" t="s">
        <v>85</v>
      </c>
      <c r="D16" s="24">
        <v>0</v>
      </c>
      <c r="E16" s="25">
        <f>'BPU LOT 1'!D18</f>
        <v>0</v>
      </c>
      <c r="F16" s="19">
        <f t="shared" si="0"/>
        <v>0</v>
      </c>
      <c r="G16" s="23"/>
      <c r="H16" s="23"/>
    </row>
    <row r="17" spans="1:8" ht="30" customHeight="1" x14ac:dyDescent="0.3">
      <c r="A17" s="120" t="s">
        <v>15</v>
      </c>
      <c r="B17" s="78"/>
      <c r="C17" s="35" t="s">
        <v>86</v>
      </c>
      <c r="D17" s="36">
        <v>0</v>
      </c>
      <c r="E17" s="37">
        <f>'BPU LOT 1'!D19</f>
        <v>0</v>
      </c>
      <c r="F17" s="38">
        <f t="shared" si="0"/>
        <v>0</v>
      </c>
      <c r="G17" s="23"/>
      <c r="H17" s="23"/>
    </row>
    <row r="18" spans="1:8" ht="30" customHeight="1" thickBot="1" x14ac:dyDescent="0.35">
      <c r="A18" s="116" t="s">
        <v>44</v>
      </c>
      <c r="B18" s="109"/>
      <c r="C18" s="109"/>
      <c r="D18" s="109"/>
      <c r="E18" s="77"/>
      <c r="F18" s="39">
        <f>SUM(F8:F17)</f>
        <v>0</v>
      </c>
      <c r="G18" s="23"/>
      <c r="H18" s="23"/>
    </row>
    <row r="19" spans="1:8" ht="20.100000000000001" customHeight="1" thickBot="1" x14ac:dyDescent="0.35">
      <c r="A19" s="30"/>
      <c r="B19" s="31"/>
      <c r="C19" s="32"/>
      <c r="D19" s="33"/>
      <c r="E19" s="34"/>
      <c r="F19" s="34"/>
      <c r="G19" s="23"/>
      <c r="H19" s="23"/>
    </row>
    <row r="20" spans="1:8" ht="30" customHeight="1" x14ac:dyDescent="0.3">
      <c r="A20" s="117" t="s">
        <v>45</v>
      </c>
      <c r="B20" s="118"/>
      <c r="C20" s="118"/>
      <c r="D20" s="118"/>
      <c r="E20" s="118"/>
      <c r="F20" s="119"/>
      <c r="G20" s="23"/>
      <c r="H20" s="23"/>
    </row>
    <row r="21" spans="1:8" ht="30" customHeight="1" thickBot="1" x14ac:dyDescent="0.35">
      <c r="A21" s="110" t="s">
        <v>17</v>
      </c>
      <c r="B21" s="77"/>
      <c r="C21" s="26" t="s">
        <v>18</v>
      </c>
      <c r="D21" s="27">
        <v>65</v>
      </c>
      <c r="E21" s="28" t="str">
        <f>'BPU LOT 1'!D21</f>
        <v>inclus</v>
      </c>
      <c r="F21" s="29">
        <f>IF(AND(ISNUMBER(D21),ISNUMBER(E21)),D21*E21,0)</f>
        <v>0</v>
      </c>
      <c r="G21" s="23"/>
      <c r="H21" s="23"/>
    </row>
    <row r="22" spans="1:8" ht="20.100000000000001" customHeight="1" thickBot="1" x14ac:dyDescent="0.35">
      <c r="A22" s="114"/>
      <c r="B22" s="69"/>
      <c r="C22" s="112"/>
      <c r="D22" s="69"/>
      <c r="E22" s="69"/>
      <c r="F22" s="115"/>
      <c r="G22" s="23"/>
      <c r="H22" s="23"/>
    </row>
    <row r="23" spans="1:8" ht="30" customHeight="1" x14ac:dyDescent="0.3">
      <c r="A23" s="117" t="s">
        <v>21</v>
      </c>
      <c r="B23" s="118"/>
      <c r="C23" s="118"/>
      <c r="D23" s="118"/>
      <c r="E23" s="118"/>
      <c r="F23" s="119"/>
      <c r="G23" s="23"/>
      <c r="H23" s="23"/>
    </row>
    <row r="24" spans="1:8" ht="30" customHeight="1" x14ac:dyDescent="0.3">
      <c r="A24" s="113" t="s">
        <v>46</v>
      </c>
      <c r="B24" s="65"/>
      <c r="C24" s="18" t="s">
        <v>24</v>
      </c>
      <c r="D24" s="24">
        <v>2</v>
      </c>
      <c r="E24" s="25">
        <f>'BPU LOT 1'!D24</f>
        <v>0</v>
      </c>
      <c r="F24" s="19">
        <f t="shared" ref="F24:F32" si="1">IF(AND(ISNUMBER(D24),ISNUMBER(E24)),D24*E24,0)</f>
        <v>0</v>
      </c>
      <c r="G24" s="23"/>
      <c r="H24" s="23"/>
    </row>
    <row r="25" spans="1:8" ht="30" customHeight="1" x14ac:dyDescent="0.3">
      <c r="A25" s="113" t="s">
        <v>47</v>
      </c>
      <c r="B25" s="65"/>
      <c r="C25" s="18" t="s">
        <v>25</v>
      </c>
      <c r="D25" s="24">
        <v>6</v>
      </c>
      <c r="E25" s="25">
        <f>'BPU LOT 1'!D25</f>
        <v>0</v>
      </c>
      <c r="F25" s="19">
        <f t="shared" si="1"/>
        <v>0</v>
      </c>
      <c r="G25" s="23"/>
      <c r="H25" s="23"/>
    </row>
    <row r="26" spans="1:8" ht="30" customHeight="1" x14ac:dyDescent="0.3">
      <c r="A26" s="113" t="s">
        <v>48</v>
      </c>
      <c r="B26" s="65"/>
      <c r="C26" s="18" t="s">
        <v>26</v>
      </c>
      <c r="D26" s="24">
        <v>5</v>
      </c>
      <c r="E26" s="25">
        <f>'BPU LOT 1'!D26</f>
        <v>0</v>
      </c>
      <c r="F26" s="19">
        <f t="shared" si="1"/>
        <v>0</v>
      </c>
      <c r="G26" s="23"/>
      <c r="H26" s="23"/>
    </row>
    <row r="27" spans="1:8" ht="30" customHeight="1" x14ac:dyDescent="0.3">
      <c r="A27" s="113" t="s">
        <v>49</v>
      </c>
      <c r="B27" s="65"/>
      <c r="C27" s="18" t="s">
        <v>27</v>
      </c>
      <c r="D27" s="24">
        <v>1</v>
      </c>
      <c r="E27" s="25">
        <f>'BPU LOT 1'!D27</f>
        <v>0</v>
      </c>
      <c r="F27" s="19">
        <f t="shared" si="1"/>
        <v>0</v>
      </c>
      <c r="G27" s="23"/>
      <c r="H27" s="23"/>
    </row>
    <row r="28" spans="1:8" ht="30" customHeight="1" x14ac:dyDescent="0.3">
      <c r="A28" s="113" t="s">
        <v>28</v>
      </c>
      <c r="B28" s="65"/>
      <c r="C28" s="18" t="s">
        <v>29</v>
      </c>
      <c r="D28" s="24">
        <v>17</v>
      </c>
      <c r="E28" s="25">
        <f>'BPU LOT 1'!D28</f>
        <v>0</v>
      </c>
      <c r="F28" s="19">
        <f t="shared" si="1"/>
        <v>0</v>
      </c>
      <c r="G28" s="23"/>
      <c r="H28" s="23"/>
    </row>
    <row r="29" spans="1:8" ht="30" customHeight="1" x14ac:dyDescent="0.3">
      <c r="A29" s="113" t="s">
        <v>28</v>
      </c>
      <c r="B29" s="65"/>
      <c r="C29" s="18" t="s">
        <v>30</v>
      </c>
      <c r="D29" s="24">
        <v>0</v>
      </c>
      <c r="E29" s="25">
        <f>'BPU LOT 1'!D29</f>
        <v>0</v>
      </c>
      <c r="F29" s="19">
        <f t="shared" si="1"/>
        <v>0</v>
      </c>
      <c r="G29" s="23"/>
      <c r="H29" s="23"/>
    </row>
    <row r="30" spans="1:8" ht="30" customHeight="1" x14ac:dyDescent="0.3">
      <c r="A30" s="113" t="s">
        <v>31</v>
      </c>
      <c r="B30" s="65"/>
      <c r="C30" s="18" t="s">
        <v>32</v>
      </c>
      <c r="D30" s="24">
        <v>3</v>
      </c>
      <c r="E30" s="25">
        <f>'BPU LOT 1'!D30</f>
        <v>0</v>
      </c>
      <c r="F30" s="19">
        <f t="shared" si="1"/>
        <v>0</v>
      </c>
      <c r="G30" s="23"/>
      <c r="H30" s="23"/>
    </row>
    <row r="31" spans="1:8" ht="30" customHeight="1" x14ac:dyDescent="0.3">
      <c r="A31" s="113" t="s">
        <v>31</v>
      </c>
      <c r="B31" s="65"/>
      <c r="C31" s="18" t="s">
        <v>33</v>
      </c>
      <c r="D31" s="24">
        <v>178</v>
      </c>
      <c r="E31" s="25">
        <f>'BPU LOT 1'!D31</f>
        <v>0</v>
      </c>
      <c r="F31" s="19">
        <f t="shared" si="1"/>
        <v>0</v>
      </c>
      <c r="G31" s="23"/>
      <c r="H31" s="23"/>
    </row>
    <row r="32" spans="1:8" ht="30" customHeight="1" x14ac:dyDescent="0.3">
      <c r="A32" s="113" t="s">
        <v>34</v>
      </c>
      <c r="B32" s="65"/>
      <c r="C32" s="18" t="s">
        <v>35</v>
      </c>
      <c r="D32" s="24">
        <v>0</v>
      </c>
      <c r="E32" s="25">
        <f>'BPU LOT 1'!D32</f>
        <v>0</v>
      </c>
      <c r="F32" s="19">
        <f t="shared" si="1"/>
        <v>0</v>
      </c>
      <c r="G32" s="23"/>
      <c r="H32" s="23"/>
    </row>
    <row r="33" spans="1:8" ht="30" customHeight="1" thickBot="1" x14ac:dyDescent="0.35">
      <c r="A33" s="108" t="s">
        <v>44</v>
      </c>
      <c r="B33" s="109"/>
      <c r="C33" s="109"/>
      <c r="D33" s="109"/>
      <c r="E33" s="77"/>
      <c r="F33" s="29">
        <f>SUM(F24:F32)</f>
        <v>0</v>
      </c>
      <c r="G33" s="23"/>
      <c r="H33" s="23"/>
    </row>
    <row r="34" spans="1:8" ht="30" customHeight="1" thickBot="1" x14ac:dyDescent="0.35">
      <c r="A34" s="111" t="s">
        <v>50</v>
      </c>
      <c r="B34" s="69"/>
      <c r="C34" s="112"/>
      <c r="D34" s="69"/>
      <c r="E34" s="69"/>
      <c r="F34" s="69"/>
      <c r="G34" s="23"/>
      <c r="H34" s="23"/>
    </row>
    <row r="35" spans="1:8" ht="30" customHeight="1" thickBot="1" x14ac:dyDescent="0.35">
      <c r="A35" s="105" t="s">
        <v>51</v>
      </c>
      <c r="B35" s="106"/>
      <c r="C35" s="106"/>
      <c r="D35" s="106"/>
      <c r="E35" s="107"/>
      <c r="F35" s="45">
        <f>SUM(F18,F21,F33)</f>
        <v>0</v>
      </c>
      <c r="G35" s="23"/>
      <c r="H35" s="23"/>
    </row>
    <row r="36" spans="1:8" ht="15.75" customHeight="1" x14ac:dyDescent="0.3">
      <c r="A36" s="20"/>
      <c r="B36" s="23"/>
      <c r="C36" s="21"/>
      <c r="D36" s="23"/>
      <c r="E36" s="23"/>
      <c r="F36" s="23"/>
      <c r="G36" s="23"/>
      <c r="H36" s="23"/>
    </row>
    <row r="37" spans="1:8" ht="15.75" customHeight="1" thickBot="1" x14ac:dyDescent="0.35">
      <c r="A37" s="20"/>
      <c r="B37" s="23"/>
      <c r="C37" s="21"/>
      <c r="D37" s="23"/>
      <c r="E37" s="23"/>
      <c r="F37" s="22"/>
      <c r="G37" s="23"/>
      <c r="H37" s="23"/>
    </row>
    <row r="38" spans="1:8" s="15" customFormat="1" ht="39.9" customHeight="1" thickBot="1" x14ac:dyDescent="0.35">
      <c r="A38" s="102" t="s">
        <v>80</v>
      </c>
      <c r="B38" s="103"/>
      <c r="C38" s="103"/>
      <c r="D38" s="103"/>
      <c r="E38" s="103"/>
      <c r="F38" s="104"/>
      <c r="G38" s="20"/>
      <c r="H38" s="20"/>
    </row>
    <row r="39" spans="1:8" ht="39.9" customHeight="1" thickBot="1" x14ac:dyDescent="0.35">
      <c r="A39" s="97" t="s">
        <v>53</v>
      </c>
      <c r="B39" s="98"/>
      <c r="C39" s="98"/>
      <c r="D39" s="98"/>
      <c r="E39" s="98"/>
      <c r="F39" s="99"/>
      <c r="G39" s="23"/>
      <c r="H39" s="23"/>
    </row>
    <row r="40" spans="1:8" ht="39.9" customHeight="1" x14ac:dyDescent="0.3">
      <c r="A40" s="46" t="s">
        <v>54</v>
      </c>
      <c r="B40" s="47" t="s">
        <v>55</v>
      </c>
      <c r="C40" s="100" t="s">
        <v>56</v>
      </c>
      <c r="D40" s="101"/>
      <c r="E40" s="48" t="s">
        <v>57</v>
      </c>
      <c r="F40" s="49" t="s">
        <v>58</v>
      </c>
      <c r="G40" s="23"/>
      <c r="H40" s="23"/>
    </row>
    <row r="41" spans="1:8" ht="39.9" customHeight="1" x14ac:dyDescent="0.3">
      <c r="A41" s="50" t="s">
        <v>59</v>
      </c>
      <c r="B41" s="51" t="s">
        <v>28</v>
      </c>
      <c r="C41" s="87" t="s">
        <v>60</v>
      </c>
      <c r="D41" s="87"/>
      <c r="E41" s="52" t="s">
        <v>61</v>
      </c>
      <c r="F41" s="88" t="s">
        <v>75</v>
      </c>
      <c r="G41" s="23"/>
      <c r="H41" s="23"/>
    </row>
    <row r="42" spans="1:8" ht="39.9" customHeight="1" x14ac:dyDescent="0.3">
      <c r="A42" s="91" t="s">
        <v>40</v>
      </c>
      <c r="B42" s="53" t="s">
        <v>52</v>
      </c>
      <c r="C42" s="87" t="s">
        <v>62</v>
      </c>
      <c r="D42" s="87"/>
      <c r="E42" s="52" t="s">
        <v>62</v>
      </c>
      <c r="F42" s="89"/>
      <c r="G42" s="23"/>
      <c r="H42" s="23"/>
    </row>
    <row r="43" spans="1:8" ht="39.9" customHeight="1" x14ac:dyDescent="0.3">
      <c r="A43" s="95"/>
      <c r="B43" s="51" t="s">
        <v>63</v>
      </c>
      <c r="C43" s="87" t="s">
        <v>64</v>
      </c>
      <c r="D43" s="87"/>
      <c r="E43" s="52"/>
      <c r="F43" s="94"/>
      <c r="G43" s="23"/>
      <c r="H43" s="23"/>
    </row>
    <row r="44" spans="1:8" ht="39.9" customHeight="1" x14ac:dyDescent="0.3">
      <c r="A44" s="50" t="s">
        <v>59</v>
      </c>
      <c r="B44" s="51" t="s">
        <v>28</v>
      </c>
      <c r="C44" s="87" t="s">
        <v>65</v>
      </c>
      <c r="D44" s="87"/>
      <c r="E44" s="52"/>
      <c r="F44" s="88" t="s">
        <v>76</v>
      </c>
      <c r="G44" s="23"/>
      <c r="H44" s="23"/>
    </row>
    <row r="45" spans="1:8" ht="39.9" customHeight="1" x14ac:dyDescent="0.3">
      <c r="A45" s="91" t="s">
        <v>41</v>
      </c>
      <c r="B45" s="53" t="s">
        <v>52</v>
      </c>
      <c r="C45" s="87" t="s">
        <v>66</v>
      </c>
      <c r="D45" s="87"/>
      <c r="E45" s="52" t="s">
        <v>66</v>
      </c>
      <c r="F45" s="89"/>
      <c r="G45" s="23"/>
      <c r="H45" s="23"/>
    </row>
    <row r="46" spans="1:8" ht="39.9" customHeight="1" x14ac:dyDescent="0.3">
      <c r="A46" s="95"/>
      <c r="B46" s="51" t="s">
        <v>63</v>
      </c>
      <c r="C46" s="87" t="s">
        <v>64</v>
      </c>
      <c r="D46" s="87"/>
      <c r="E46" s="52"/>
      <c r="F46" s="94"/>
      <c r="G46" s="23"/>
      <c r="H46" s="23"/>
    </row>
    <row r="47" spans="1:8" ht="39.9" customHeight="1" x14ac:dyDescent="0.3">
      <c r="A47" s="50" t="s">
        <v>59</v>
      </c>
      <c r="B47" s="51" t="s">
        <v>28</v>
      </c>
      <c r="C47" s="87" t="s">
        <v>65</v>
      </c>
      <c r="D47" s="87"/>
      <c r="E47" s="52"/>
      <c r="F47" s="88" t="s">
        <v>77</v>
      </c>
      <c r="G47" s="23"/>
      <c r="H47" s="23"/>
    </row>
    <row r="48" spans="1:8" ht="39.9" customHeight="1" x14ac:dyDescent="0.3">
      <c r="A48" s="96" t="s">
        <v>67</v>
      </c>
      <c r="B48" s="53" t="s">
        <v>52</v>
      </c>
      <c r="C48" s="87" t="s">
        <v>68</v>
      </c>
      <c r="D48" s="87"/>
      <c r="E48" s="52" t="s">
        <v>68</v>
      </c>
      <c r="F48" s="89"/>
      <c r="G48" s="23"/>
      <c r="H48" s="23"/>
    </row>
    <row r="49" spans="1:8" ht="39.9" customHeight="1" x14ac:dyDescent="0.3">
      <c r="A49" s="95"/>
      <c r="B49" s="51" t="s">
        <v>63</v>
      </c>
      <c r="C49" s="87" t="s">
        <v>64</v>
      </c>
      <c r="D49" s="87"/>
      <c r="E49" s="52"/>
      <c r="F49" s="94"/>
      <c r="G49" s="23"/>
      <c r="H49" s="23"/>
    </row>
    <row r="50" spans="1:8" ht="39.9" customHeight="1" x14ac:dyDescent="0.3">
      <c r="A50" s="50" t="s">
        <v>59</v>
      </c>
      <c r="B50" s="51" t="s">
        <v>28</v>
      </c>
      <c r="C50" s="87" t="s">
        <v>65</v>
      </c>
      <c r="D50" s="87"/>
      <c r="E50" s="52"/>
      <c r="F50" s="88" t="s">
        <v>78</v>
      </c>
      <c r="G50" s="23"/>
      <c r="H50" s="23"/>
    </row>
    <row r="51" spans="1:8" ht="39.9" customHeight="1" x14ac:dyDescent="0.3">
      <c r="A51" s="91" t="s">
        <v>69</v>
      </c>
      <c r="B51" s="53" t="s">
        <v>52</v>
      </c>
      <c r="C51" s="87" t="s">
        <v>70</v>
      </c>
      <c r="D51" s="87"/>
      <c r="E51" s="52" t="s">
        <v>87</v>
      </c>
      <c r="F51" s="89"/>
      <c r="G51" s="23"/>
      <c r="H51" s="23"/>
    </row>
    <row r="52" spans="1:8" ht="39.9" customHeight="1" x14ac:dyDescent="0.3">
      <c r="A52" s="95"/>
      <c r="B52" s="51" t="s">
        <v>63</v>
      </c>
      <c r="C52" s="87" t="s">
        <v>64</v>
      </c>
      <c r="D52" s="87"/>
      <c r="E52" s="52"/>
      <c r="F52" s="94"/>
      <c r="G52" s="23"/>
      <c r="H52" s="23"/>
    </row>
    <row r="53" spans="1:8" ht="60" customHeight="1" x14ac:dyDescent="0.3">
      <c r="A53" s="50" t="s">
        <v>59</v>
      </c>
      <c r="B53" s="51" t="s">
        <v>28</v>
      </c>
      <c r="C53" s="87" t="s">
        <v>71</v>
      </c>
      <c r="D53" s="87"/>
      <c r="E53" s="52" t="s">
        <v>72</v>
      </c>
      <c r="F53" s="88" t="s">
        <v>79</v>
      </c>
      <c r="G53" s="23"/>
      <c r="H53" s="23"/>
    </row>
    <row r="54" spans="1:8" ht="39.9" customHeight="1" x14ac:dyDescent="0.3">
      <c r="A54" s="91" t="s">
        <v>73</v>
      </c>
      <c r="B54" s="53" t="s">
        <v>52</v>
      </c>
      <c r="C54" s="87" t="s">
        <v>74</v>
      </c>
      <c r="D54" s="87"/>
      <c r="E54" s="52"/>
      <c r="F54" s="89"/>
      <c r="G54" s="23"/>
      <c r="H54" s="23"/>
    </row>
    <row r="55" spans="1:8" ht="39.9" customHeight="1" thickBot="1" x14ac:dyDescent="0.35">
      <c r="A55" s="92"/>
      <c r="B55" s="54" t="s">
        <v>63</v>
      </c>
      <c r="C55" s="93" t="s">
        <v>64</v>
      </c>
      <c r="D55" s="93"/>
      <c r="E55" s="55"/>
      <c r="F55" s="90"/>
      <c r="G55" s="23"/>
      <c r="H55" s="23"/>
    </row>
    <row r="56" spans="1:8" ht="15.75" customHeight="1" x14ac:dyDescent="0.3">
      <c r="A56" s="20"/>
      <c r="B56" s="23"/>
      <c r="C56" s="21"/>
      <c r="D56" s="23"/>
      <c r="E56" s="23"/>
      <c r="F56" s="23"/>
      <c r="G56" s="23"/>
      <c r="H56" s="23"/>
    </row>
    <row r="57" spans="1:8" ht="15.75" customHeight="1" x14ac:dyDescent="0.3">
      <c r="A57" s="20"/>
      <c r="B57" s="23"/>
      <c r="C57" s="21"/>
      <c r="D57" s="23"/>
      <c r="E57" s="23"/>
      <c r="F57" s="23"/>
      <c r="G57" s="23"/>
      <c r="H57" s="23"/>
    </row>
    <row r="58" spans="1:8" ht="15.75" customHeight="1" x14ac:dyDescent="0.3">
      <c r="A58" s="20"/>
      <c r="B58" s="23"/>
      <c r="C58" s="21"/>
      <c r="D58" s="23"/>
      <c r="E58" s="23"/>
      <c r="F58" s="23"/>
      <c r="G58" s="23"/>
      <c r="H58" s="23"/>
    </row>
    <row r="59" spans="1:8" ht="15.75" customHeight="1" x14ac:dyDescent="0.3">
      <c r="A59" s="20"/>
      <c r="B59" s="23"/>
      <c r="C59" s="21"/>
      <c r="D59" s="23"/>
      <c r="E59" s="23"/>
      <c r="F59" s="23"/>
      <c r="G59" s="23"/>
      <c r="H59" s="23"/>
    </row>
    <row r="60" spans="1:8" ht="15.75" customHeight="1" x14ac:dyDescent="0.3">
      <c r="A60" s="20"/>
      <c r="B60" s="23"/>
      <c r="C60" s="21"/>
      <c r="D60" s="23"/>
      <c r="E60" s="23"/>
      <c r="F60" s="23"/>
      <c r="G60" s="23"/>
      <c r="H60" s="23"/>
    </row>
  </sheetData>
  <mergeCells count="61">
    <mergeCell ref="A5:B5"/>
    <mergeCell ref="E1:F1"/>
    <mergeCell ref="A31:B31"/>
    <mergeCell ref="A7:F7"/>
    <mergeCell ref="A20:F20"/>
    <mergeCell ref="A12:B12"/>
    <mergeCell ref="A28:B28"/>
    <mergeCell ref="A13:B13"/>
    <mergeCell ref="A29:B29"/>
    <mergeCell ref="A25:B25"/>
    <mergeCell ref="A16:B16"/>
    <mergeCell ref="A3:F3"/>
    <mergeCell ref="A2:F2"/>
    <mergeCell ref="A4:F4"/>
    <mergeCell ref="A9:B9"/>
    <mergeCell ref="A18:E18"/>
    <mergeCell ref="A8:B8"/>
    <mergeCell ref="A14:B14"/>
    <mergeCell ref="A23:F23"/>
    <mergeCell ref="A11:B11"/>
    <mergeCell ref="A10:B10"/>
    <mergeCell ref="A15:B15"/>
    <mergeCell ref="A17:B17"/>
    <mergeCell ref="A38:F38"/>
    <mergeCell ref="A35:E35"/>
    <mergeCell ref="A33:E33"/>
    <mergeCell ref="A21:B21"/>
    <mergeCell ref="A34:F34"/>
    <mergeCell ref="A26:B26"/>
    <mergeCell ref="A24:B24"/>
    <mergeCell ref="A22:F22"/>
    <mergeCell ref="A30:B30"/>
    <mergeCell ref="A32:B32"/>
    <mergeCell ref="A27:B27"/>
    <mergeCell ref="A39:F39"/>
    <mergeCell ref="C40:D40"/>
    <mergeCell ref="C41:D41"/>
    <mergeCell ref="F41:F43"/>
    <mergeCell ref="A42:A43"/>
    <mergeCell ref="C42:D42"/>
    <mergeCell ref="C43:D43"/>
    <mergeCell ref="C44:D44"/>
    <mergeCell ref="F44:F46"/>
    <mergeCell ref="A45:A46"/>
    <mergeCell ref="C45:D45"/>
    <mergeCell ref="C46:D46"/>
    <mergeCell ref="C47:D47"/>
    <mergeCell ref="F47:F49"/>
    <mergeCell ref="A48:A49"/>
    <mergeCell ref="C48:D48"/>
    <mergeCell ref="C49:D49"/>
    <mergeCell ref="C50:D50"/>
    <mergeCell ref="F50:F52"/>
    <mergeCell ref="A51:A52"/>
    <mergeCell ref="C51:D51"/>
    <mergeCell ref="C52:D52"/>
    <mergeCell ref="C53:D53"/>
    <mergeCell ref="F53:F55"/>
    <mergeCell ref="A54:A55"/>
    <mergeCell ref="C54:D54"/>
    <mergeCell ref="C55:D55"/>
  </mergeCells>
  <pageMargins left="0.74803149606299213" right="0.74803149606299213" top="0.98425196850393704" bottom="0.98425196850393704" header="0.51181102362204722" footer="0.51181102362204722"/>
  <pageSetup paperSize="9" scale="45" fitToHeight="0" orientation="portrait" r:id="rId1"/>
  <headerFooter>
    <oddHeader>&amp;L&amp;G</oddHeader>
    <oddFooter>&amp;R&amp;P/&amp;N</oddFooter>
  </headerFooter>
  <rowBreaks count="1" manualBreakCount="1">
    <brk id="37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</vt:lpstr>
      <vt:lpstr>DQE</vt:lpstr>
      <vt:lpstr>'BPU LOT 1'!Zone_d_impression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FERRON Emmanuelle</dc:creator>
  <cp:lastModifiedBy>Sabine Carpentier</cp:lastModifiedBy>
  <cp:lastPrinted>2026-04-10T12:21:35Z</cp:lastPrinted>
  <dcterms:created xsi:type="dcterms:W3CDTF">2022-10-18T13:50:57Z</dcterms:created>
  <dcterms:modified xsi:type="dcterms:W3CDTF">2026-04-10T12:21:39Z</dcterms:modified>
</cp:coreProperties>
</file>